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92B7D22C-028A-466D-A6F8-A049F0C3B1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nr 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2" i="4" l="1"/>
  <c r="I62" i="4" s="1"/>
  <c r="I63" i="4" s="1"/>
  <c r="G32" i="4"/>
  <c r="I32" i="4" s="1"/>
  <c r="K32" i="4" s="1"/>
  <c r="G31" i="4"/>
  <c r="I31" i="4" s="1"/>
  <c r="K31" i="4" s="1"/>
  <c r="K33" i="4" s="1"/>
  <c r="G23" i="4"/>
  <c r="I23" i="4" s="1"/>
  <c r="K23" i="4" s="1"/>
  <c r="G24" i="4"/>
  <c r="I24" i="4" s="1"/>
  <c r="K24" i="4" s="1"/>
  <c r="G25" i="4"/>
  <c r="I25" i="4" s="1"/>
  <c r="K25" i="4" s="1"/>
  <c r="G22" i="4"/>
  <c r="I22" i="4" s="1"/>
  <c r="K22" i="4" s="1"/>
  <c r="G38" i="4"/>
  <c r="I38" i="4" s="1"/>
  <c r="K38" i="4" s="1"/>
  <c r="K39" i="4" s="1"/>
  <c r="G56" i="4"/>
  <c r="I56" i="4" s="1"/>
  <c r="K56" i="4" s="1"/>
  <c r="K57" i="4" s="1"/>
  <c r="G50" i="4"/>
  <c r="I50" i="4" s="1"/>
  <c r="K50" i="4" s="1"/>
  <c r="K51" i="4" s="1"/>
  <c r="G44" i="4"/>
  <c r="I44" i="4" s="1"/>
  <c r="K44" i="4" s="1"/>
  <c r="K45" i="4" s="1"/>
  <c r="I16" i="4"/>
  <c r="K16" i="4" s="1"/>
  <c r="G12" i="4"/>
  <c r="I12" i="4" s="1"/>
  <c r="K12" i="4" s="1"/>
  <c r="G13" i="4"/>
  <c r="I13" i="4" s="1"/>
  <c r="K13" i="4" s="1"/>
  <c r="G14" i="4"/>
  <c r="I14" i="4" s="1"/>
  <c r="K14" i="4" s="1"/>
  <c r="G15" i="4"/>
  <c r="I15" i="4" s="1"/>
  <c r="K15" i="4" s="1"/>
  <c r="G11" i="4"/>
  <c r="I11" i="4" s="1"/>
  <c r="K11" i="4" s="1"/>
  <c r="G10" i="4"/>
  <c r="I10" i="4" s="1"/>
  <c r="K10" i="4" s="1"/>
  <c r="I45" i="4" l="1"/>
  <c r="I51" i="4"/>
  <c r="K26" i="4"/>
  <c r="I33" i="4"/>
  <c r="I39" i="4"/>
  <c r="I26" i="4"/>
  <c r="I57" i="4"/>
  <c r="K62" i="4"/>
  <c r="K63" i="4" s="1"/>
  <c r="I17" i="4"/>
  <c r="K17" i="4"/>
  <c r="K65" i="4" s="1"/>
  <c r="H65" i="4" l="1"/>
</calcChain>
</file>

<file path=xl/sharedStrings.xml><?xml version="1.0" encoding="utf-8"?>
<sst xmlns="http://schemas.openxmlformats.org/spreadsheetml/2006/main" count="190" uniqueCount="69">
  <si>
    <t>dla zadania nr 4</t>
  </si>
  <si>
    <t xml:space="preserve">FORMULARZ  RZECZOWO – CENOWY </t>
  </si>
  <si>
    <t>Lp.</t>
  </si>
  <si>
    <t>Wyszczególnienie czynności wg rodzaju powierzchni</t>
  </si>
  <si>
    <t>j.m</t>
  </si>
  <si>
    <t>Ilość</t>
  </si>
  <si>
    <t>Ilość dni / godzin w miesiącu</t>
  </si>
  <si>
    <t>Wartość netto za 1m-c/ 1raz</t>
  </si>
  <si>
    <t>Okres trwania umowy/ ilość wykonanych usług</t>
  </si>
  <si>
    <t>Wartość netto za cały okres obowiązywania umowy</t>
  </si>
  <si>
    <t>%VAT</t>
  </si>
  <si>
    <t>Wartość brutto za cały okres obowiązywania umowy</t>
  </si>
  <si>
    <t>7 (4x5x6)</t>
  </si>
  <si>
    <t>9 (7x8)</t>
  </si>
  <si>
    <t>11 [9+(9x10)]</t>
  </si>
  <si>
    <t>Powierzchnia użytkowa*</t>
  </si>
  <si>
    <t>Powierzchnia użytkowa</t>
  </si>
  <si>
    <t>Powierzchnia użytkowa tarasów i balkonów</t>
  </si>
  <si>
    <t>Bieżący serwis porządkowy**</t>
  </si>
  <si>
    <t xml:space="preserve">1 rbh </t>
  </si>
  <si>
    <t>Posesja</t>
  </si>
  <si>
    <t>ryczałt miesięczny</t>
  </si>
  <si>
    <t>I – RAZEM</t>
  </si>
  <si>
    <t>II.  Obiekt przy ul. Kotlarskiej 41</t>
  </si>
  <si>
    <t xml:space="preserve">Cena netto za  1 m2 </t>
  </si>
  <si>
    <t>Powierzchnia piwnic</t>
  </si>
  <si>
    <t>Powierzchnia strychów</t>
  </si>
  <si>
    <t>Powierzchni posesji</t>
  </si>
  <si>
    <t>III. Obiekt przy ul. Bernardyńskiej 5</t>
  </si>
  <si>
    <t>Cena netto za  1 m2</t>
  </si>
  <si>
    <t>Wartość netto za 1m-c, lub 1 raz</t>
  </si>
  <si>
    <t>Powierzchnia posesji</t>
  </si>
  <si>
    <t xml:space="preserve"> </t>
  </si>
  <si>
    <t>Cena netto za 1 m2</t>
  </si>
  <si>
    <t>V - RAZEM</t>
  </si>
  <si>
    <t>Wartość netto za 1m-c</t>
  </si>
  <si>
    <t xml:space="preserve">Okres trwania umowy/ ilość wykonanych usług </t>
  </si>
  <si>
    <t>Koszt zakupu środków czystości należy wliczyć w cenę sprzątania powierzchni użytkowej.</t>
  </si>
  <si>
    <t>**)średnia ilość rbh rocznie wyliczona przy założeniu średnio 176 godzin miesięcznie przy 8 godzinnym dniu pracy dla 1 osoby</t>
  </si>
  <si>
    <t>Faktury za wykonane usługi winny być wystawione osobno na każdy obiekt jw.</t>
  </si>
  <si>
    <t>Tereny zieleni (w okresie III-X)</t>
  </si>
  <si>
    <t>Powierzchnia strychu</t>
  </si>
  <si>
    <t>Cena netto za 1 m2/ 1 rbh/ 1 raz</t>
  </si>
  <si>
    <t>IV.  Obiekt przy ul. Komuny Paryskiej 39-41</t>
  </si>
  <si>
    <t xml:space="preserve">Wartość Zadania  nr 4 :    </t>
  </si>
  <si>
    <t>I.     Obiekt przy pl. Nowy Targ 1-8</t>
  </si>
  <si>
    <r>
      <t>m</t>
    </r>
    <r>
      <rPr>
        <vertAlign val="superscript"/>
        <sz val="9"/>
        <color theme="1"/>
        <rFont val="Verdana"/>
        <family val="2"/>
        <charset val="238"/>
      </rPr>
      <t>2</t>
    </r>
  </si>
  <si>
    <r>
      <t>V.</t>
    </r>
    <r>
      <rPr>
        <b/>
        <sz val="9"/>
        <color theme="1"/>
        <rFont val="Times New Roman"/>
        <family val="1"/>
        <charset val="238"/>
      </rPr>
      <t xml:space="preserve">          </t>
    </r>
    <r>
      <rPr>
        <b/>
        <sz val="9"/>
        <color theme="1"/>
        <rFont val="Verdana"/>
        <family val="2"/>
        <charset val="238"/>
      </rPr>
      <t>Obiekt przy ul. Szczytnickiej 47</t>
    </r>
  </si>
  <si>
    <r>
      <t>m</t>
    </r>
    <r>
      <rPr>
        <vertAlign val="superscript"/>
        <sz val="9"/>
        <rFont val="Verdana"/>
        <family val="2"/>
        <charset val="238"/>
      </rPr>
      <t>2</t>
    </r>
  </si>
  <si>
    <t>II- RAZEM</t>
  </si>
  <si>
    <t>III – RAZEM</t>
  </si>
  <si>
    <t>IV - RAZEM</t>
  </si>
  <si>
    <t xml:space="preserve"> VI - RAZEM</t>
  </si>
  <si>
    <t xml:space="preserve"> VII - RAZEM</t>
  </si>
  <si>
    <t xml:space="preserve">                    magazynów, pomieszczeń gospodarczych, archiwów, balkonów i tarasów.</t>
  </si>
  <si>
    <r>
      <t>*)</t>
    </r>
    <r>
      <rPr>
        <sz val="10"/>
        <color theme="1"/>
        <rFont val="Verdana"/>
        <family val="2"/>
        <charset val="238"/>
      </rPr>
      <t xml:space="preserve"> Powierzchnia użytkowa sprzątania średnio 22 dni w miesiącu x 12 miesięcy = 264 dni w roku</t>
    </r>
  </si>
  <si>
    <r>
      <rPr>
        <b/>
        <u/>
        <sz val="10"/>
        <color theme="1"/>
        <rFont val="Verdana"/>
        <family val="2"/>
        <charset val="238"/>
      </rPr>
      <t xml:space="preserve">Uwaga : </t>
    </r>
    <r>
      <rPr>
        <sz val="10"/>
        <color theme="1"/>
        <rFont val="Verdana"/>
        <family val="2"/>
        <charset val="238"/>
      </rPr>
      <t xml:space="preserve">Pod pojęciem powierzchnia użytkowa należy rozumieć: powierzchnię pokoi biurowych, korytarzy, holi, klatek schodowych, toalet, </t>
    </r>
  </si>
  <si>
    <t>VIII. Obiekt przy ul. Ofiar Oświęcimskich 36</t>
  </si>
  <si>
    <t xml:space="preserve">I+II+III+IV+V+VI+VII+VIII </t>
  </si>
  <si>
    <t xml:space="preserve"> VIII- RAZEM</t>
  </si>
  <si>
    <t xml:space="preserve">wynosi: </t>
  </si>
  <si>
    <t>zł netto, tj.</t>
  </si>
  <si>
    <t>zł brutto</t>
  </si>
  <si>
    <t>załącznik nr 6</t>
  </si>
  <si>
    <t>VII. Obiekt przy ul. Kuźniczej 43/45  róg ul.Uniwersyteckiej 27-28</t>
  </si>
  <si>
    <t>VI. Obiekt przy ul. Kuźniczej 56/lokal na I i II piętrze</t>
  </si>
  <si>
    <t>Uwaga Dokument musi zostać opatrzony kwalifikowanym podpisem elektronicznym</t>
  </si>
  <si>
    <t>% udział kosztów osobowych w zadeklarowanej cenie netto w kol.5 formularza</t>
  </si>
  <si>
    <t>% udział kosztów osobowych w zadeklarowanej cenie netto w kol .5 formularza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</si>
</sst>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vertAlign val="superscript"/>
      <sz val="9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  <font>
      <sz val="9"/>
      <name val="Verdana"/>
      <family val="2"/>
      <charset val="238"/>
    </font>
    <font>
      <vertAlign val="superscript"/>
      <sz val="9"/>
      <name val="Verdana"/>
      <family val="2"/>
      <charset val="238"/>
    </font>
    <font>
      <b/>
      <sz val="9"/>
      <name val="Verdana"/>
      <family val="2"/>
      <charset val="238"/>
    </font>
    <font>
      <vertAlign val="superscript"/>
      <sz val="10"/>
      <color theme="1"/>
      <name val="Verdana"/>
      <family val="2"/>
      <charset val="238"/>
    </font>
    <font>
      <b/>
      <u/>
      <sz val="10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2" fillId="2" borderId="4" xfId="0" applyFont="1" applyFill="1" applyBorder="1" applyAlignment="1">
      <alignment vertical="top" wrapText="1"/>
    </xf>
    <xf numFmtId="0" fontId="2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2" borderId="4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13" xfId="0" applyFont="1" applyFill="1" applyBorder="1" applyAlignment="1">
      <alignment vertical="top" wrapText="1"/>
    </xf>
    <xf numFmtId="0" fontId="8" fillId="3" borderId="13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/>
    <xf numFmtId="0" fontId="8" fillId="2" borderId="1" xfId="0" applyFont="1" applyFill="1" applyBorder="1" applyAlignment="1">
      <alignment vertical="top" wrapText="1"/>
    </xf>
    <xf numFmtId="0" fontId="10" fillId="0" borderId="0" xfId="0" applyFont="1" applyAlignment="1">
      <alignment horizontal="justify"/>
    </xf>
    <xf numFmtId="0" fontId="12" fillId="0" borderId="0" xfId="0" applyFont="1"/>
    <xf numFmtId="0" fontId="4" fillId="0" borderId="0" xfId="0" applyFont="1"/>
    <xf numFmtId="0" fontId="8" fillId="2" borderId="19" xfId="0" applyFont="1" applyFill="1" applyBorder="1" applyAlignment="1">
      <alignment horizontal="center" vertical="top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vertical="top" wrapText="1"/>
    </xf>
    <xf numFmtId="0" fontId="8" fillId="3" borderId="22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15" fillId="3" borderId="18" xfId="0" applyFont="1" applyFill="1" applyBorder="1" applyAlignment="1">
      <alignment vertical="top" wrapText="1"/>
    </xf>
    <xf numFmtId="4" fontId="15" fillId="3" borderId="18" xfId="0" applyNumberFormat="1" applyFont="1" applyFill="1" applyBorder="1" applyAlignment="1">
      <alignment horizontal="right" vertical="top" wrapText="1"/>
    </xf>
    <xf numFmtId="0" fontId="15" fillId="3" borderId="18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vertical="top" wrapText="1"/>
    </xf>
    <xf numFmtId="2" fontId="15" fillId="3" borderId="11" xfId="0" applyNumberFormat="1" applyFont="1" applyFill="1" applyBorder="1" applyAlignment="1">
      <alignment vertical="top" wrapText="1"/>
    </xf>
    <xf numFmtId="0" fontId="15" fillId="3" borderId="0" xfId="0" applyFont="1" applyFill="1" applyBorder="1" applyAlignment="1">
      <alignment vertical="top" wrapText="1"/>
    </xf>
    <xf numFmtId="9" fontId="15" fillId="3" borderId="0" xfId="0" applyNumberFormat="1" applyFont="1" applyFill="1" applyBorder="1" applyAlignment="1">
      <alignment vertical="top" wrapText="1"/>
    </xf>
    <xf numFmtId="0" fontId="15" fillId="3" borderId="13" xfId="0" applyFont="1" applyFill="1" applyBorder="1" applyAlignment="1">
      <alignment vertical="top" wrapText="1"/>
    </xf>
    <xf numFmtId="0" fontId="15" fillId="3" borderId="13" xfId="0" applyFont="1" applyFill="1" applyBorder="1" applyAlignment="1">
      <alignment horizontal="right" vertical="top" wrapText="1"/>
    </xf>
    <xf numFmtId="0" fontId="15" fillId="3" borderId="13" xfId="0" applyFont="1" applyFill="1" applyBorder="1" applyAlignment="1">
      <alignment horizontal="center" vertical="top" wrapText="1"/>
    </xf>
    <xf numFmtId="0" fontId="15" fillId="3" borderId="16" xfId="0" applyFont="1" applyFill="1" applyBorder="1" applyAlignment="1">
      <alignment vertical="top" wrapText="1"/>
    </xf>
    <xf numFmtId="0" fontId="15" fillId="3" borderId="21" xfId="0" applyFont="1" applyFill="1" applyBorder="1" applyAlignment="1">
      <alignment vertical="top" wrapText="1"/>
    </xf>
    <xf numFmtId="2" fontId="15" fillId="3" borderId="15" xfId="0" applyNumberFormat="1" applyFont="1" applyFill="1" applyBorder="1" applyAlignment="1">
      <alignment vertical="top" wrapText="1"/>
    </xf>
    <xf numFmtId="9" fontId="15" fillId="3" borderId="8" xfId="0" applyNumberFormat="1" applyFont="1" applyFill="1" applyBorder="1" applyAlignment="1">
      <alignment vertical="top" wrapText="1"/>
    </xf>
    <xf numFmtId="0" fontId="15" fillId="2" borderId="3" xfId="0" applyFont="1" applyFill="1" applyBorder="1" applyAlignment="1">
      <alignment vertical="top" wrapText="1"/>
    </xf>
    <xf numFmtId="0" fontId="15" fillId="3" borderId="3" xfId="0" applyFont="1" applyFill="1" applyBorder="1" applyAlignment="1">
      <alignment vertical="top" wrapText="1"/>
    </xf>
    <xf numFmtId="2" fontId="15" fillId="3" borderId="3" xfId="0" applyNumberFormat="1" applyFont="1" applyFill="1" applyBorder="1" applyAlignment="1">
      <alignment horizontal="right" vertical="top" wrapText="1"/>
    </xf>
    <xf numFmtId="0" fontId="15" fillId="3" borderId="3" xfId="0" applyFont="1" applyFill="1" applyBorder="1" applyAlignment="1">
      <alignment horizontal="center" vertical="top" wrapText="1"/>
    </xf>
    <xf numFmtId="0" fontId="15" fillId="3" borderId="7" xfId="0" applyFont="1" applyFill="1" applyBorder="1" applyAlignment="1">
      <alignment vertical="top" wrapText="1"/>
    </xf>
    <xf numFmtId="2" fontId="15" fillId="3" borderId="12" xfId="0" applyNumberFormat="1" applyFont="1" applyFill="1" applyBorder="1" applyAlignment="1">
      <alignment vertical="top" wrapText="1"/>
    </xf>
    <xf numFmtId="9" fontId="15" fillId="3" borderId="14" xfId="0" applyNumberFormat="1" applyFont="1" applyFill="1" applyBorder="1" applyAlignment="1">
      <alignment vertical="top" wrapText="1"/>
    </xf>
    <xf numFmtId="0" fontId="15" fillId="3" borderId="4" xfId="0" applyFont="1" applyFill="1" applyBorder="1" applyAlignment="1">
      <alignment vertical="top" wrapText="1"/>
    </xf>
    <xf numFmtId="4" fontId="15" fillId="3" borderId="4" xfId="0" applyNumberFormat="1" applyFont="1" applyFill="1" applyBorder="1" applyAlignment="1">
      <alignment horizontal="right" vertical="top" wrapText="1"/>
    </xf>
    <xf numFmtId="0" fontId="15" fillId="3" borderId="4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vertical="top" wrapText="1"/>
    </xf>
    <xf numFmtId="0" fontId="15" fillId="3" borderId="8" xfId="0" applyFont="1" applyFill="1" applyBorder="1" applyAlignment="1">
      <alignment vertical="top" wrapText="1"/>
    </xf>
    <xf numFmtId="0" fontId="15" fillId="3" borderId="4" xfId="0" applyFont="1" applyFill="1" applyBorder="1" applyAlignment="1">
      <alignment horizontal="right" vertical="top" wrapText="1"/>
    </xf>
    <xf numFmtId="0" fontId="15" fillId="3" borderId="15" xfId="0" applyFont="1" applyFill="1" applyBorder="1" applyAlignment="1">
      <alignment vertical="top" wrapText="1"/>
    </xf>
    <xf numFmtId="0" fontId="15" fillId="3" borderId="9" xfId="0" applyFont="1" applyFill="1" applyBorder="1" applyAlignment="1">
      <alignment vertical="top" wrapText="1"/>
    </xf>
    <xf numFmtId="2" fontId="15" fillId="3" borderId="18" xfId="0" applyNumberFormat="1" applyFont="1" applyFill="1" applyBorder="1" applyAlignment="1">
      <alignment vertical="top" wrapText="1"/>
    </xf>
    <xf numFmtId="2" fontId="15" fillId="3" borderId="13" xfId="0" applyNumberFormat="1" applyFont="1" applyFill="1" applyBorder="1" applyAlignment="1">
      <alignment horizontal="right" vertical="top" wrapText="1"/>
    </xf>
    <xf numFmtId="0" fontId="15" fillId="3" borderId="17" xfId="0" applyFont="1" applyFill="1" applyBorder="1" applyAlignment="1">
      <alignment horizontal="center" vertical="top" wrapText="1"/>
    </xf>
    <xf numFmtId="9" fontId="15" fillId="3" borderId="11" xfId="0" applyNumberFormat="1" applyFont="1" applyFill="1" applyBorder="1" applyAlignment="1">
      <alignment vertical="top" wrapText="1"/>
    </xf>
    <xf numFmtId="9" fontId="15" fillId="3" borderId="3" xfId="0" applyNumberFormat="1" applyFont="1" applyFill="1" applyBorder="1" applyAlignment="1">
      <alignment horizontal="right" wrapText="1"/>
    </xf>
    <xf numFmtId="0" fontId="8" fillId="3" borderId="3" xfId="0" applyFont="1" applyFill="1" applyBorder="1" applyAlignment="1">
      <alignment horizontal="right" wrapText="1"/>
    </xf>
    <xf numFmtId="2" fontId="8" fillId="3" borderId="3" xfId="0" applyNumberFormat="1" applyFont="1" applyFill="1" applyBorder="1" applyAlignment="1">
      <alignment horizontal="right" wrapText="1"/>
    </xf>
    <xf numFmtId="0" fontId="8" fillId="3" borderId="5" xfId="0" applyFont="1" applyFill="1" applyBorder="1" applyAlignment="1">
      <alignment horizontal="right" vertical="top" wrapText="1"/>
    </xf>
    <xf numFmtId="0" fontId="15" fillId="3" borderId="5" xfId="0" applyFont="1" applyFill="1" applyBorder="1" applyAlignment="1">
      <alignment vertical="top" wrapText="1"/>
    </xf>
    <xf numFmtId="0" fontId="15" fillId="3" borderId="5" xfId="0" applyFont="1" applyFill="1" applyBorder="1" applyAlignment="1">
      <alignment horizontal="right" vertical="top" wrapText="1"/>
    </xf>
    <xf numFmtId="2" fontId="15" fillId="3" borderId="3" xfId="0" applyNumberFormat="1" applyFont="1" applyFill="1" applyBorder="1" applyAlignment="1">
      <alignment vertical="top" wrapText="1"/>
    </xf>
    <xf numFmtId="9" fontId="15" fillId="3" borderId="3" xfId="0" applyNumberFormat="1" applyFont="1" applyFill="1" applyBorder="1" applyAlignment="1">
      <alignment vertical="top" wrapText="1"/>
    </xf>
    <xf numFmtId="0" fontId="15" fillId="3" borderId="3" xfId="0" applyFont="1" applyFill="1" applyBorder="1" applyAlignment="1">
      <alignment horizontal="right" vertical="top" wrapText="1"/>
    </xf>
    <xf numFmtId="2" fontId="15" fillId="3" borderId="4" xfId="0" applyNumberFormat="1" applyFont="1" applyFill="1" applyBorder="1" applyAlignment="1">
      <alignment vertical="top" wrapText="1"/>
    </xf>
    <xf numFmtId="9" fontId="15" fillId="3" borderId="4" xfId="0" applyNumberFormat="1" applyFont="1" applyFill="1" applyBorder="1" applyAlignment="1">
      <alignment vertical="top" wrapText="1"/>
    </xf>
    <xf numFmtId="0" fontId="15" fillId="3" borderId="14" xfId="0" applyFont="1" applyFill="1" applyBorder="1" applyAlignment="1">
      <alignment vertical="top" wrapText="1"/>
    </xf>
    <xf numFmtId="0" fontId="0" fillId="0" borderId="0" xfId="0" applyFont="1"/>
    <xf numFmtId="0" fontId="18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justify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8" fillId="3" borderId="3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center" vertical="top" wrapText="1"/>
    </xf>
    <xf numFmtId="2" fontId="17" fillId="0" borderId="5" xfId="0" applyNumberFormat="1" applyFont="1" applyBorder="1" applyAlignment="1">
      <alignment vertical="center" wrapText="1"/>
    </xf>
    <xf numFmtId="0" fontId="8" fillId="3" borderId="6" xfId="0" applyFont="1" applyFill="1" applyBorder="1" applyAlignment="1">
      <alignment vertical="top" wrapText="1"/>
    </xf>
    <xf numFmtId="0" fontId="8" fillId="3" borderId="6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vertical="top" wrapText="1"/>
    </xf>
    <xf numFmtId="0" fontId="8" fillId="3" borderId="16" xfId="0" applyFont="1" applyFill="1" applyBorder="1" applyAlignment="1">
      <alignment vertical="top" wrapText="1"/>
    </xf>
    <xf numFmtId="0" fontId="8" fillId="3" borderId="16" xfId="0" applyFont="1" applyFill="1" applyBorder="1" applyAlignment="1">
      <alignment horizontal="center" vertical="top" wrapText="1"/>
    </xf>
    <xf numFmtId="2" fontId="15" fillId="3" borderId="13" xfId="0" applyNumberFormat="1" applyFont="1" applyFill="1" applyBorder="1" applyAlignment="1">
      <alignment vertical="top" wrapText="1"/>
    </xf>
    <xf numFmtId="9" fontId="15" fillId="3" borderId="13" xfId="0" applyNumberFormat="1" applyFont="1" applyFill="1" applyBorder="1" applyAlignment="1">
      <alignment vertical="top" wrapText="1"/>
    </xf>
    <xf numFmtId="2" fontId="17" fillId="0" borderId="5" xfId="0" applyNumberFormat="1" applyFont="1" applyBorder="1" applyAlignment="1">
      <alignment horizontal="right" vertical="center" wrapText="1"/>
    </xf>
    <xf numFmtId="2" fontId="17" fillId="0" borderId="10" xfId="0" applyNumberFormat="1" applyFont="1" applyBorder="1" applyAlignment="1">
      <alignment horizontal="right" vertical="center" wrapText="1"/>
    </xf>
    <xf numFmtId="2" fontId="17" fillId="0" borderId="3" xfId="0" applyNumberFormat="1" applyFont="1" applyBorder="1" applyAlignment="1">
      <alignment horizontal="right" vertical="center" wrapText="1"/>
    </xf>
    <xf numFmtId="4" fontId="8" fillId="3" borderId="4" xfId="0" applyNumberFormat="1" applyFont="1" applyFill="1" applyBorder="1" applyAlignment="1">
      <alignment horizontal="right" vertical="top" wrapText="1"/>
    </xf>
    <xf numFmtId="0" fontId="8" fillId="3" borderId="13" xfId="0" applyFont="1" applyFill="1" applyBorder="1" applyAlignment="1">
      <alignment horizontal="right" vertical="top" wrapText="1"/>
    </xf>
    <xf numFmtId="2" fontId="8" fillId="3" borderId="6" xfId="0" applyNumberFormat="1" applyFont="1" applyFill="1" applyBorder="1" applyAlignment="1">
      <alignment horizontal="right" vertical="top" wrapText="1"/>
    </xf>
    <xf numFmtId="2" fontId="8" fillId="3" borderId="16" xfId="0" applyNumberFormat="1" applyFont="1" applyFill="1" applyBorder="1" applyAlignment="1">
      <alignment horizontal="right" vertical="top" wrapText="1"/>
    </xf>
    <xf numFmtId="0" fontId="8" fillId="3" borderId="3" xfId="0" applyFont="1" applyFill="1" applyBorder="1" applyAlignment="1">
      <alignment horizontal="right" vertical="top" wrapText="1"/>
    </xf>
    <xf numFmtId="2" fontId="8" fillId="3" borderId="3" xfId="0" applyNumberFormat="1" applyFont="1" applyFill="1" applyBorder="1" applyAlignment="1">
      <alignment horizontal="right" vertical="top" wrapText="1"/>
    </xf>
    <xf numFmtId="0" fontId="15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15" fillId="2" borderId="18" xfId="0" applyFont="1" applyFill="1" applyBorder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2" fontId="17" fillId="3" borderId="5" xfId="0" applyNumberFormat="1" applyFont="1" applyFill="1" applyBorder="1" applyAlignment="1">
      <alignment horizontal="right" vertical="center" wrapText="1"/>
    </xf>
    <xf numFmtId="2" fontId="15" fillId="3" borderId="3" xfId="0" applyNumberFormat="1" applyFont="1" applyFill="1" applyBorder="1" applyAlignment="1">
      <alignment wrapText="1"/>
    </xf>
    <xf numFmtId="2" fontId="1" fillId="0" borderId="11" xfId="0" applyNumberFormat="1" applyFont="1" applyBorder="1" applyAlignment="1"/>
    <xf numFmtId="0" fontId="20" fillId="0" borderId="0" xfId="0" applyFont="1" applyAlignment="1"/>
    <xf numFmtId="0" fontId="0" fillId="0" borderId="0" xfId="0" applyAlignment="1"/>
    <xf numFmtId="0" fontId="4" fillId="0" borderId="7" xfId="0" applyFont="1" applyBorder="1" applyAlignment="1">
      <alignment horizontal="justify"/>
    </xf>
    <xf numFmtId="0" fontId="4" fillId="0" borderId="7" xfId="0" applyFont="1" applyBorder="1" applyAlignment="1"/>
    <xf numFmtId="0" fontId="17" fillId="2" borderId="3" xfId="0" applyFont="1" applyFill="1" applyBorder="1" applyAlignment="1">
      <alignment horizontal="right" vertical="top" wrapText="1"/>
    </xf>
    <xf numFmtId="0" fontId="17" fillId="2" borderId="7" xfId="0" applyFont="1" applyFill="1" applyBorder="1" applyAlignment="1">
      <alignment horizontal="right" vertical="top" wrapText="1"/>
    </xf>
    <xf numFmtId="0" fontId="17" fillId="2" borderId="10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horizontal="right" vertical="top" wrapText="1"/>
    </xf>
    <xf numFmtId="0" fontId="4" fillId="2" borderId="10" xfId="0" applyFont="1" applyFill="1" applyBorder="1" applyAlignment="1">
      <alignment horizontal="right" vertical="top" wrapText="1"/>
    </xf>
    <xf numFmtId="0" fontId="17" fillId="2" borderId="3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justify"/>
    </xf>
    <xf numFmtId="0" fontId="11" fillId="0" borderId="0" xfId="0" applyFont="1" applyAlignment="1"/>
    <xf numFmtId="0" fontId="1" fillId="0" borderId="0" xfId="0" applyFont="1" applyAlignment="1">
      <alignment horizontal="justify"/>
    </xf>
    <xf numFmtId="0" fontId="1" fillId="0" borderId="0" xfId="0" applyFont="1" applyAlignment="1"/>
    <xf numFmtId="0" fontId="14" fillId="0" borderId="7" xfId="0" applyFont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0</xdr:rowOff>
    </xdr:from>
    <xdr:to>
      <xdr:col>14</xdr:col>
      <xdr:colOff>352425</xdr:colOff>
      <xdr:row>41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2639675"/>
          <a:ext cx="11268075" cy="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2Powierzchnia użytkowa*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m</a:t>
          </a:r>
          <a:r>
            <a:rPr lang="pl-PL" sz="1000" b="0" i="0" u="none" strike="noStrike" baseline="30000">
              <a:solidFill>
                <a:srgbClr val="000000"/>
              </a:solidFill>
              <a:latin typeface="Verdana"/>
              <a:ea typeface="Verdana"/>
            </a:rPr>
            <a:t>2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265,90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22 dni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24 m-ce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2.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Powierzchnia użytkowa*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m</a:t>
          </a:r>
          <a:r>
            <a:rPr lang="pl-PL" sz="1000" b="0" i="0" u="none" strike="noStrike" baseline="30000">
              <a:solidFill>
                <a:srgbClr val="000000"/>
              </a:solidFill>
              <a:latin typeface="Verdana"/>
              <a:ea typeface="Verdana"/>
            </a:rPr>
            <a:t>2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161,10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9 dni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24 m-ce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V - RAZEM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Verdana"/>
              <a:ea typeface="Verdana"/>
            </a:rPr>
            <a:t> </a:t>
          </a:r>
          <a:endParaRPr lang="pl-PL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5"/>
  <sheetViews>
    <sheetView tabSelected="1" topLeftCell="A48" workbookViewId="0">
      <selection activeCell="F65" sqref="F65"/>
    </sheetView>
  </sheetViews>
  <sheetFormatPr defaultRowHeight="15" x14ac:dyDescent="0.25"/>
  <cols>
    <col min="1" max="1" width="4.42578125" customWidth="1"/>
    <col min="2" max="2" width="17.42578125" customWidth="1"/>
    <col min="3" max="3" width="5.7109375" customWidth="1"/>
    <col min="5" max="5" width="13.28515625" customWidth="1"/>
    <col min="6" max="7" width="11.28515625" customWidth="1"/>
    <col min="8" max="8" width="13.7109375" customWidth="1"/>
    <col min="9" max="9" width="15" customWidth="1"/>
    <col min="10" max="10" width="6" customWidth="1"/>
    <col min="11" max="11" width="15.42578125" customWidth="1"/>
    <col min="12" max="12" width="11.85546875" customWidth="1"/>
  </cols>
  <sheetData>
    <row r="1" spans="1:12" x14ac:dyDescent="0.25">
      <c r="A1" s="1"/>
      <c r="B1" s="1"/>
      <c r="C1" s="2"/>
      <c r="D1" s="2"/>
      <c r="E1" s="2"/>
      <c r="F1" s="2"/>
      <c r="G1" s="2"/>
    </row>
    <row r="2" spans="1:12" x14ac:dyDescent="0.25">
      <c r="A2" s="2"/>
      <c r="B2" s="2"/>
      <c r="C2" s="2"/>
      <c r="D2" s="2"/>
      <c r="E2" s="2"/>
      <c r="F2" s="2"/>
      <c r="G2" s="2"/>
      <c r="L2" s="86" t="s">
        <v>63</v>
      </c>
    </row>
    <row r="3" spans="1:12" x14ac:dyDescent="0.25">
      <c r="A3" s="2"/>
      <c r="B3" s="2"/>
      <c r="C3" s="2"/>
      <c r="D3" s="2"/>
      <c r="E3" s="2"/>
      <c r="F3" s="2"/>
      <c r="G3" s="2"/>
      <c r="L3" s="86" t="s">
        <v>0</v>
      </c>
    </row>
    <row r="4" spans="1:12" x14ac:dyDescent="0.25">
      <c r="A4" s="2"/>
      <c r="B4" s="2"/>
      <c r="C4" s="2"/>
      <c r="D4" s="2"/>
      <c r="E4" s="2"/>
      <c r="F4" s="2"/>
      <c r="G4" s="2"/>
    </row>
    <row r="5" spans="1:12" x14ac:dyDescent="0.25">
      <c r="A5" s="2"/>
      <c r="B5" s="2"/>
    </row>
    <row r="6" spans="1:12" x14ac:dyDescent="0.25">
      <c r="A6" s="1"/>
      <c r="B6" s="2"/>
      <c r="C6" s="2"/>
      <c r="D6" s="2"/>
      <c r="E6" s="2"/>
      <c r="F6" s="2"/>
      <c r="G6" s="9" t="s">
        <v>1</v>
      </c>
      <c r="H6" s="2"/>
      <c r="I6" s="2"/>
      <c r="J6" s="1"/>
    </row>
    <row r="7" spans="1:12" ht="15.75" thickBot="1" x14ac:dyDescent="0.3">
      <c r="A7" s="10" t="s">
        <v>45</v>
      </c>
      <c r="B7" s="2"/>
      <c r="C7" s="2"/>
      <c r="D7" s="2"/>
      <c r="E7" s="2"/>
      <c r="F7" s="2"/>
      <c r="G7" s="2"/>
    </row>
    <row r="8" spans="1:12" ht="75" customHeight="1" thickBot="1" x14ac:dyDescent="0.3">
      <c r="A8" s="11" t="s">
        <v>2</v>
      </c>
      <c r="B8" s="11" t="s">
        <v>3</v>
      </c>
      <c r="C8" s="11" t="s">
        <v>4</v>
      </c>
      <c r="D8" s="11" t="s">
        <v>5</v>
      </c>
      <c r="E8" s="12" t="s">
        <v>42</v>
      </c>
      <c r="F8" s="11" t="s">
        <v>6</v>
      </c>
      <c r="G8" s="11" t="s">
        <v>7</v>
      </c>
      <c r="H8" s="11" t="s">
        <v>8</v>
      </c>
      <c r="I8" s="11" t="s">
        <v>9</v>
      </c>
      <c r="J8" s="11" t="s">
        <v>10</v>
      </c>
      <c r="K8" s="11" t="s">
        <v>11</v>
      </c>
      <c r="L8" s="5" t="s">
        <v>67</v>
      </c>
    </row>
    <row r="9" spans="1:12" ht="17.25" customHeight="1" thickBot="1" x14ac:dyDescent="0.3">
      <c r="A9" s="29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 t="s">
        <v>12</v>
      </c>
      <c r="H9" s="30">
        <v>8</v>
      </c>
      <c r="I9" s="30" t="s">
        <v>13</v>
      </c>
      <c r="J9" s="30">
        <v>10</v>
      </c>
      <c r="K9" s="30" t="s">
        <v>14</v>
      </c>
      <c r="L9" s="31">
        <v>12</v>
      </c>
    </row>
    <row r="10" spans="1:12" ht="35.25" customHeight="1" thickBot="1" x14ac:dyDescent="0.3">
      <c r="A10" s="115">
        <v>1</v>
      </c>
      <c r="B10" s="35" t="s">
        <v>15</v>
      </c>
      <c r="C10" s="35" t="s">
        <v>48</v>
      </c>
      <c r="D10" s="36">
        <v>7766.12</v>
      </c>
      <c r="E10" s="37"/>
      <c r="F10" s="38">
        <v>22</v>
      </c>
      <c r="G10" s="39">
        <f>ROUND(F10*E10*D10,2)</f>
        <v>0</v>
      </c>
      <c r="H10" s="40">
        <v>24</v>
      </c>
      <c r="I10" s="39">
        <f>ROUND(H10*G10,2)</f>
        <v>0</v>
      </c>
      <c r="J10" s="41">
        <v>0.23</v>
      </c>
      <c r="K10" s="39">
        <f>ROUND(I10+(I10*J10),2)</f>
        <v>0</v>
      </c>
      <c r="L10" s="32"/>
    </row>
    <row r="11" spans="1:12" ht="35.25" customHeight="1" thickBot="1" x14ac:dyDescent="0.3">
      <c r="A11" s="116">
        <v>2</v>
      </c>
      <c r="B11" s="42" t="s">
        <v>16</v>
      </c>
      <c r="C11" s="42" t="s">
        <v>48</v>
      </c>
      <c r="D11" s="43">
        <v>124.42</v>
      </c>
      <c r="E11" s="44"/>
      <c r="F11" s="45">
        <v>4</v>
      </c>
      <c r="G11" s="39">
        <f>ROUND(F11*E11*D11,2)</f>
        <v>0</v>
      </c>
      <c r="H11" s="46">
        <v>24</v>
      </c>
      <c r="I11" s="47">
        <f t="shared" ref="I11:I16" si="0">ROUND(H11*G11,2)</f>
        <v>0</v>
      </c>
      <c r="J11" s="48">
        <v>0.23</v>
      </c>
      <c r="K11" s="39">
        <f t="shared" ref="K11:K16" si="1">ROUND(I11+(I11*J11),2)</f>
        <v>0</v>
      </c>
      <c r="L11" s="33"/>
    </row>
    <row r="12" spans="1:12" ht="45.75" thickBot="1" x14ac:dyDescent="0.3">
      <c r="A12" s="112">
        <v>3</v>
      </c>
      <c r="B12" s="50" t="s">
        <v>17</v>
      </c>
      <c r="C12" s="50" t="s">
        <v>48</v>
      </c>
      <c r="D12" s="51">
        <v>351</v>
      </c>
      <c r="E12" s="52"/>
      <c r="F12" s="50">
        <v>4</v>
      </c>
      <c r="G12" s="39">
        <f t="shared" ref="G12:G15" si="2">ROUND(F12*E12*D12,2)</f>
        <v>0</v>
      </c>
      <c r="H12" s="53">
        <v>24</v>
      </c>
      <c r="I12" s="54">
        <f t="shared" si="0"/>
        <v>0</v>
      </c>
      <c r="J12" s="55">
        <v>0.23</v>
      </c>
      <c r="K12" s="39">
        <f t="shared" si="1"/>
        <v>0</v>
      </c>
      <c r="L12" s="34"/>
    </row>
    <row r="13" spans="1:12" ht="23.25" thickBot="1" x14ac:dyDescent="0.3">
      <c r="A13" s="117">
        <v>4</v>
      </c>
      <c r="B13" s="38" t="s">
        <v>41</v>
      </c>
      <c r="C13" s="56" t="s">
        <v>48</v>
      </c>
      <c r="D13" s="57">
        <v>1760</v>
      </c>
      <c r="E13" s="58"/>
      <c r="F13" s="59">
        <v>1</v>
      </c>
      <c r="G13" s="39">
        <f t="shared" si="2"/>
        <v>0</v>
      </c>
      <c r="H13" s="60">
        <v>4</v>
      </c>
      <c r="I13" s="39">
        <f t="shared" si="0"/>
        <v>0</v>
      </c>
      <c r="J13" s="41">
        <v>0.23</v>
      </c>
      <c r="K13" s="39">
        <f t="shared" si="1"/>
        <v>0</v>
      </c>
      <c r="L13" s="22"/>
    </row>
    <row r="14" spans="1:12" ht="24.75" customHeight="1" thickBot="1" x14ac:dyDescent="0.3">
      <c r="A14" s="117">
        <v>5</v>
      </c>
      <c r="B14" s="56" t="s">
        <v>18</v>
      </c>
      <c r="C14" s="56" t="s">
        <v>19</v>
      </c>
      <c r="D14" s="61">
        <v>3</v>
      </c>
      <c r="E14" s="58"/>
      <c r="F14" s="59">
        <v>176</v>
      </c>
      <c r="G14" s="39">
        <f t="shared" si="2"/>
        <v>0</v>
      </c>
      <c r="H14" s="60">
        <v>24</v>
      </c>
      <c r="I14" s="39">
        <f t="shared" si="0"/>
        <v>0</v>
      </c>
      <c r="J14" s="48">
        <v>0.23</v>
      </c>
      <c r="K14" s="39">
        <f t="shared" si="1"/>
        <v>0</v>
      </c>
      <c r="L14" s="22"/>
    </row>
    <row r="15" spans="1:12" ht="23.25" customHeight="1" thickBot="1" x14ac:dyDescent="0.3">
      <c r="A15" s="118">
        <v>6</v>
      </c>
      <c r="B15" s="62" t="s">
        <v>20</v>
      </c>
      <c r="C15" s="63" t="s">
        <v>48</v>
      </c>
      <c r="D15" s="57">
        <v>1835.4</v>
      </c>
      <c r="E15" s="58"/>
      <c r="F15" s="56">
        <v>26</v>
      </c>
      <c r="G15" s="64">
        <f t="shared" si="2"/>
        <v>0</v>
      </c>
      <c r="H15" s="59">
        <v>24</v>
      </c>
      <c r="I15" s="39">
        <f t="shared" si="0"/>
        <v>0</v>
      </c>
      <c r="J15" s="48">
        <v>0.08</v>
      </c>
      <c r="K15" s="39">
        <f t="shared" si="1"/>
        <v>0</v>
      </c>
      <c r="L15" s="22"/>
    </row>
    <row r="16" spans="1:12" ht="23.25" thickBot="1" x14ac:dyDescent="0.3">
      <c r="A16" s="116">
        <v>7</v>
      </c>
      <c r="B16" s="45" t="s">
        <v>40</v>
      </c>
      <c r="C16" s="42" t="s">
        <v>48</v>
      </c>
      <c r="D16" s="65">
        <v>464.6</v>
      </c>
      <c r="E16" s="66"/>
      <c r="F16" s="45" t="s">
        <v>21</v>
      </c>
      <c r="G16" s="54"/>
      <c r="H16" s="45">
        <v>16</v>
      </c>
      <c r="I16" s="39">
        <f t="shared" si="0"/>
        <v>0</v>
      </c>
      <c r="J16" s="67">
        <v>0.08</v>
      </c>
      <c r="K16" s="39">
        <f t="shared" si="1"/>
        <v>0</v>
      </c>
      <c r="L16" s="33"/>
    </row>
    <row r="17" spans="1:12" ht="30" customHeight="1" thickBot="1" x14ac:dyDescent="0.3">
      <c r="A17" s="126" t="s">
        <v>22</v>
      </c>
      <c r="B17" s="127"/>
      <c r="C17" s="127"/>
      <c r="D17" s="127"/>
      <c r="E17" s="127"/>
      <c r="F17" s="127"/>
      <c r="G17" s="127"/>
      <c r="H17" s="128"/>
      <c r="I17" s="105">
        <f>SUM(I10:I16)</f>
        <v>0</v>
      </c>
      <c r="J17" s="66"/>
      <c r="K17" s="104">
        <f>SUM(K10:K16)</f>
        <v>0</v>
      </c>
      <c r="L17" s="66"/>
    </row>
    <row r="18" spans="1:12" x14ac:dyDescent="0.25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15.75" thickBot="1" x14ac:dyDescent="0.3">
      <c r="A19" s="3" t="s">
        <v>23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78.75" customHeight="1" thickBot="1" x14ac:dyDescent="0.3">
      <c r="A20" s="25" t="s">
        <v>2</v>
      </c>
      <c r="B20" s="25" t="s">
        <v>3</v>
      </c>
      <c r="C20" s="25" t="s">
        <v>4</v>
      </c>
      <c r="D20" s="25" t="s">
        <v>5</v>
      </c>
      <c r="E20" s="25" t="s">
        <v>24</v>
      </c>
      <c r="F20" s="25" t="s">
        <v>6</v>
      </c>
      <c r="G20" s="25" t="s">
        <v>7</v>
      </c>
      <c r="H20" s="25" t="s">
        <v>8</v>
      </c>
      <c r="I20" s="25" t="s">
        <v>9</v>
      </c>
      <c r="J20" s="25" t="s">
        <v>10</v>
      </c>
      <c r="K20" s="25" t="s">
        <v>11</v>
      </c>
      <c r="L20" s="5" t="s">
        <v>68</v>
      </c>
    </row>
    <row r="21" spans="1:12" ht="15.75" thickBot="1" x14ac:dyDescent="0.3">
      <c r="A21" s="13">
        <v>1</v>
      </c>
      <c r="B21" s="13">
        <v>2</v>
      </c>
      <c r="C21" s="13">
        <v>3</v>
      </c>
      <c r="D21" s="13">
        <v>4</v>
      </c>
      <c r="E21" s="13">
        <v>5</v>
      </c>
      <c r="F21" s="13">
        <v>6</v>
      </c>
      <c r="G21" s="13" t="s">
        <v>12</v>
      </c>
      <c r="H21" s="13">
        <v>8</v>
      </c>
      <c r="I21" s="13" t="s">
        <v>13</v>
      </c>
      <c r="J21" s="13">
        <v>10</v>
      </c>
      <c r="K21" s="13" t="s">
        <v>14</v>
      </c>
      <c r="L21" s="94">
        <v>12</v>
      </c>
    </row>
    <row r="22" spans="1:12" ht="22.5" customHeight="1" thickBot="1" x14ac:dyDescent="0.3">
      <c r="A22" s="113">
        <v>1</v>
      </c>
      <c r="B22" s="15" t="s">
        <v>15</v>
      </c>
      <c r="C22" s="15" t="s">
        <v>46</v>
      </c>
      <c r="D22" s="106">
        <v>1903.15</v>
      </c>
      <c r="E22" s="16"/>
      <c r="F22" s="15">
        <v>22</v>
      </c>
      <c r="G22" s="77">
        <f>ROUND(D22*E22*F22,2)</f>
        <v>0</v>
      </c>
      <c r="H22" s="56">
        <v>24</v>
      </c>
      <c r="I22" s="77">
        <f>ROUND(G22*H22,2)</f>
        <v>0</v>
      </c>
      <c r="J22" s="78">
        <v>0.23</v>
      </c>
      <c r="K22" s="77">
        <f>ROUND(I22+(I22*J22),2)</f>
        <v>0</v>
      </c>
      <c r="L22" s="35"/>
    </row>
    <row r="23" spans="1:12" ht="22.5" customHeight="1" thickBot="1" x14ac:dyDescent="0.3">
      <c r="A23" s="114">
        <v>2</v>
      </c>
      <c r="B23" s="17" t="s">
        <v>25</v>
      </c>
      <c r="C23" s="17" t="s">
        <v>46</v>
      </c>
      <c r="D23" s="107">
        <v>382.68</v>
      </c>
      <c r="E23" s="18"/>
      <c r="F23" s="17">
        <v>1</v>
      </c>
      <c r="G23" s="77">
        <f t="shared" ref="G23:G25" si="3">ROUND(D23*E23*F23,2)</f>
        <v>0</v>
      </c>
      <c r="H23" s="42">
        <v>8</v>
      </c>
      <c r="I23" s="77">
        <f t="shared" ref="I23:I25" si="4">ROUND(G23*H23,2)</f>
        <v>0</v>
      </c>
      <c r="J23" s="78">
        <v>0.23</v>
      </c>
      <c r="K23" s="77">
        <f t="shared" ref="K23:K25" si="5">ROUND(I23+(I23*J23),2)</f>
        <v>0</v>
      </c>
      <c r="L23" s="79"/>
    </row>
    <row r="24" spans="1:12" ht="23.25" thickBot="1" x14ac:dyDescent="0.3">
      <c r="A24" s="13">
        <v>3</v>
      </c>
      <c r="B24" s="96" t="s">
        <v>26</v>
      </c>
      <c r="C24" s="96" t="s">
        <v>46</v>
      </c>
      <c r="D24" s="108">
        <v>133.5</v>
      </c>
      <c r="E24" s="97"/>
      <c r="F24" s="96">
        <v>1</v>
      </c>
      <c r="G24" s="77">
        <f t="shared" si="3"/>
        <v>0</v>
      </c>
      <c r="H24" s="38">
        <v>4</v>
      </c>
      <c r="I24" s="77">
        <f t="shared" si="4"/>
        <v>0</v>
      </c>
      <c r="J24" s="78">
        <v>0.23</v>
      </c>
      <c r="K24" s="77">
        <f t="shared" si="5"/>
        <v>0</v>
      </c>
      <c r="L24" s="35"/>
    </row>
    <row r="25" spans="1:12" ht="23.25" thickBot="1" x14ac:dyDescent="0.3">
      <c r="A25" s="13">
        <v>4</v>
      </c>
      <c r="B25" s="98" t="s">
        <v>27</v>
      </c>
      <c r="C25" s="99" t="s">
        <v>46</v>
      </c>
      <c r="D25" s="109">
        <v>174.9</v>
      </c>
      <c r="E25" s="100"/>
      <c r="F25" s="99">
        <v>26</v>
      </c>
      <c r="G25" s="101">
        <f t="shared" si="3"/>
        <v>0</v>
      </c>
      <c r="H25" s="45">
        <v>24</v>
      </c>
      <c r="I25" s="101">
        <f t="shared" si="4"/>
        <v>0</v>
      </c>
      <c r="J25" s="102">
        <v>0.08</v>
      </c>
      <c r="K25" s="101">
        <f t="shared" si="5"/>
        <v>0</v>
      </c>
      <c r="L25" s="79"/>
    </row>
    <row r="26" spans="1:12" ht="30.75" customHeight="1" thickBot="1" x14ac:dyDescent="0.3">
      <c r="A26" s="132" t="s">
        <v>49</v>
      </c>
      <c r="B26" s="133"/>
      <c r="C26" s="133"/>
      <c r="D26" s="133"/>
      <c r="E26" s="133"/>
      <c r="F26" s="133"/>
      <c r="G26" s="133"/>
      <c r="H26" s="134"/>
      <c r="I26" s="95">
        <f>SUM(I22:I25)</f>
        <v>0</v>
      </c>
      <c r="J26" s="66"/>
      <c r="K26" s="103">
        <f>SUM(K22:K25)</f>
        <v>0</v>
      </c>
      <c r="L26" s="66"/>
    </row>
    <row r="27" spans="1:12" x14ac:dyDescent="0.25">
      <c r="A27" s="26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5.75" thickBot="1" x14ac:dyDescent="0.3">
      <c r="A28" s="135" t="s">
        <v>28</v>
      </c>
      <c r="B28" s="136"/>
      <c r="C28" s="136"/>
      <c r="D28" s="136"/>
      <c r="E28" s="136"/>
      <c r="F28" s="136"/>
      <c r="G28" s="136"/>
      <c r="H28" s="24"/>
      <c r="I28" s="24"/>
      <c r="J28" s="24"/>
      <c r="K28" s="24"/>
      <c r="L28" s="24"/>
    </row>
    <row r="29" spans="1:12" ht="78.75" customHeight="1" thickBot="1" x14ac:dyDescent="0.3">
      <c r="A29" s="25" t="s">
        <v>2</v>
      </c>
      <c r="B29" s="25" t="s">
        <v>3</v>
      </c>
      <c r="C29" s="25" t="s">
        <v>4</v>
      </c>
      <c r="D29" s="25" t="s">
        <v>5</v>
      </c>
      <c r="E29" s="25" t="s">
        <v>29</v>
      </c>
      <c r="F29" s="25" t="s">
        <v>6</v>
      </c>
      <c r="G29" s="25" t="s">
        <v>30</v>
      </c>
      <c r="H29" s="25" t="s">
        <v>8</v>
      </c>
      <c r="I29" s="25" t="s">
        <v>9</v>
      </c>
      <c r="J29" s="25" t="s">
        <v>10</v>
      </c>
      <c r="K29" s="25" t="s">
        <v>11</v>
      </c>
      <c r="L29" s="5" t="s">
        <v>67</v>
      </c>
    </row>
    <row r="30" spans="1:12" ht="15.75" thickBot="1" x14ac:dyDescent="0.3">
      <c r="A30" s="13">
        <v>1</v>
      </c>
      <c r="B30" s="13">
        <v>2</v>
      </c>
      <c r="C30" s="13">
        <v>3</v>
      </c>
      <c r="D30" s="13">
        <v>4</v>
      </c>
      <c r="E30" s="13">
        <v>5</v>
      </c>
      <c r="F30" s="13">
        <v>6</v>
      </c>
      <c r="G30" s="13" t="s">
        <v>12</v>
      </c>
      <c r="H30" s="13">
        <v>8</v>
      </c>
      <c r="I30" s="13" t="s">
        <v>13</v>
      </c>
      <c r="J30" s="13">
        <v>10</v>
      </c>
      <c r="K30" s="13" t="s">
        <v>14</v>
      </c>
      <c r="L30" s="94">
        <v>12</v>
      </c>
    </row>
    <row r="31" spans="1:12" ht="23.25" thickBot="1" x14ac:dyDescent="0.3">
      <c r="A31" s="13">
        <v>1</v>
      </c>
      <c r="B31" s="19" t="s">
        <v>15</v>
      </c>
      <c r="C31" s="19" t="s">
        <v>46</v>
      </c>
      <c r="D31" s="110">
        <v>236.79</v>
      </c>
      <c r="E31" s="20"/>
      <c r="F31" s="19">
        <v>22</v>
      </c>
      <c r="G31" s="74">
        <f>ROUND(F31*E31*D31,2)</f>
        <v>0</v>
      </c>
      <c r="H31" s="19">
        <v>24</v>
      </c>
      <c r="I31" s="74">
        <f>ROUND(G31*H31,2)</f>
        <v>0</v>
      </c>
      <c r="J31" s="75">
        <v>0.23</v>
      </c>
      <c r="K31" s="51">
        <f>ROUND(I31+(I31*J31),2)</f>
        <v>0</v>
      </c>
      <c r="L31" s="21"/>
    </row>
    <row r="32" spans="1:12" ht="23.25" thickBot="1" x14ac:dyDescent="0.3">
      <c r="A32" s="13">
        <v>2</v>
      </c>
      <c r="B32" s="19" t="s">
        <v>31</v>
      </c>
      <c r="C32" s="19" t="s">
        <v>46</v>
      </c>
      <c r="D32" s="111">
        <v>15</v>
      </c>
      <c r="E32" s="20"/>
      <c r="F32" s="19">
        <v>22</v>
      </c>
      <c r="G32" s="74">
        <f>ROUND(F32*E32*D32,2)</f>
        <v>0</v>
      </c>
      <c r="H32" s="19">
        <v>24</v>
      </c>
      <c r="I32" s="74">
        <f>ROUND(G32*H32,2)</f>
        <v>0</v>
      </c>
      <c r="J32" s="75">
        <v>0.08</v>
      </c>
      <c r="K32" s="51">
        <f>ROUND(I32+(I32*J32),2)</f>
        <v>0</v>
      </c>
      <c r="L32" s="21"/>
    </row>
    <row r="33" spans="1:17" ht="27.75" customHeight="1" thickBot="1" x14ac:dyDescent="0.3">
      <c r="A33" s="129" t="s">
        <v>50</v>
      </c>
      <c r="B33" s="130"/>
      <c r="C33" s="130"/>
      <c r="D33" s="130"/>
      <c r="E33" s="130"/>
      <c r="F33" s="130"/>
      <c r="G33" s="130"/>
      <c r="H33" s="131"/>
      <c r="I33" s="119">
        <f>SUM(I31:I32)</f>
        <v>0</v>
      </c>
      <c r="J33" s="66"/>
      <c r="K33" s="119">
        <f>SUM(K31:K32)</f>
        <v>0</v>
      </c>
      <c r="L33" s="66"/>
      <c r="M33" s="8"/>
    </row>
    <row r="34" spans="1:17" x14ac:dyDescent="0.25">
      <c r="A34" s="27" t="s">
        <v>32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</row>
    <row r="35" spans="1:17" ht="15.75" thickBot="1" x14ac:dyDescent="0.3">
      <c r="A35" s="124" t="s">
        <v>43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</row>
    <row r="36" spans="1:17" ht="75.75" customHeight="1" thickBot="1" x14ac:dyDescent="0.3">
      <c r="A36" s="25" t="s">
        <v>2</v>
      </c>
      <c r="B36" s="25" t="s">
        <v>3</v>
      </c>
      <c r="C36" s="25" t="s">
        <v>4</v>
      </c>
      <c r="D36" s="25" t="s">
        <v>5</v>
      </c>
      <c r="E36" s="25" t="s">
        <v>33</v>
      </c>
      <c r="F36" s="25" t="s">
        <v>6</v>
      </c>
      <c r="G36" s="25" t="s">
        <v>30</v>
      </c>
      <c r="H36" s="25" t="s">
        <v>8</v>
      </c>
      <c r="I36" s="25" t="s">
        <v>9</v>
      </c>
      <c r="J36" s="25" t="s">
        <v>10</v>
      </c>
      <c r="K36" s="25" t="s">
        <v>11</v>
      </c>
      <c r="L36" s="5" t="s">
        <v>67</v>
      </c>
    </row>
    <row r="37" spans="1:17" ht="15.75" thickBot="1" x14ac:dyDescent="0.3">
      <c r="A37" s="13">
        <v>1</v>
      </c>
      <c r="B37" s="13">
        <v>2</v>
      </c>
      <c r="C37" s="13">
        <v>3</v>
      </c>
      <c r="D37" s="13">
        <v>4</v>
      </c>
      <c r="E37" s="13">
        <v>5</v>
      </c>
      <c r="F37" s="13">
        <v>6</v>
      </c>
      <c r="G37" s="13" t="s">
        <v>12</v>
      </c>
      <c r="H37" s="13">
        <v>8</v>
      </c>
      <c r="I37" s="13" t="s">
        <v>13</v>
      </c>
      <c r="J37" s="13">
        <v>10</v>
      </c>
      <c r="K37" s="13" t="s">
        <v>14</v>
      </c>
      <c r="L37" s="94">
        <v>12</v>
      </c>
    </row>
    <row r="38" spans="1:17" ht="23.25" thickBot="1" x14ac:dyDescent="0.3">
      <c r="A38" s="112">
        <v>1</v>
      </c>
      <c r="B38" s="50" t="s">
        <v>15</v>
      </c>
      <c r="C38" s="76" t="s">
        <v>48</v>
      </c>
      <c r="D38" s="51">
        <v>161.1</v>
      </c>
      <c r="E38" s="52"/>
      <c r="F38" s="50">
        <v>4</v>
      </c>
      <c r="G38" s="74">
        <f>ROUND(F38*E38*D38,2)</f>
        <v>0</v>
      </c>
      <c r="H38" s="50">
        <v>24</v>
      </c>
      <c r="I38" s="74">
        <f>ROUND(H38*G38,2)</f>
        <v>0</v>
      </c>
      <c r="J38" s="75">
        <v>0.23</v>
      </c>
      <c r="K38" s="51">
        <f>ROUND(I38+(I38*J38),2)</f>
        <v>0</v>
      </c>
      <c r="L38" s="72"/>
    </row>
    <row r="39" spans="1:17" ht="24" customHeight="1" thickBot="1" x14ac:dyDescent="0.3">
      <c r="A39" s="126" t="s">
        <v>51</v>
      </c>
      <c r="B39" s="127"/>
      <c r="C39" s="127"/>
      <c r="D39" s="127"/>
      <c r="E39" s="127"/>
      <c r="F39" s="127"/>
      <c r="G39" s="127"/>
      <c r="H39" s="128"/>
      <c r="I39" s="103">
        <f>SUM(I38)</f>
        <v>0</v>
      </c>
      <c r="J39" s="66"/>
      <c r="K39" s="103">
        <f>SUM(K38)</f>
        <v>0</v>
      </c>
      <c r="L39" s="66"/>
    </row>
    <row r="40" spans="1:17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7" ht="15.75" thickBot="1" x14ac:dyDescent="0.3">
      <c r="A41" s="124" t="s">
        <v>47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</row>
    <row r="42" spans="1:17" ht="78" customHeight="1" thickBot="1" x14ac:dyDescent="0.3">
      <c r="A42" s="25" t="s">
        <v>2</v>
      </c>
      <c r="B42" s="25" t="s">
        <v>3</v>
      </c>
      <c r="C42" s="25" t="s">
        <v>4</v>
      </c>
      <c r="D42" s="25" t="s">
        <v>5</v>
      </c>
      <c r="E42" s="25" t="s">
        <v>33</v>
      </c>
      <c r="F42" s="25" t="s">
        <v>6</v>
      </c>
      <c r="G42" s="25" t="s">
        <v>30</v>
      </c>
      <c r="H42" s="25" t="s">
        <v>8</v>
      </c>
      <c r="I42" s="25" t="s">
        <v>9</v>
      </c>
      <c r="J42" s="25" t="s">
        <v>10</v>
      </c>
      <c r="K42" s="25" t="s">
        <v>11</v>
      </c>
      <c r="L42" s="5" t="s">
        <v>67</v>
      </c>
    </row>
    <row r="43" spans="1:17" ht="15.75" thickBot="1" x14ac:dyDescent="0.3">
      <c r="A43" s="13">
        <v>1</v>
      </c>
      <c r="B43" s="13">
        <v>2</v>
      </c>
      <c r="C43" s="13">
        <v>3</v>
      </c>
      <c r="D43" s="13">
        <v>4</v>
      </c>
      <c r="E43" s="13">
        <v>5</v>
      </c>
      <c r="F43" s="13">
        <v>6</v>
      </c>
      <c r="G43" s="13" t="s">
        <v>12</v>
      </c>
      <c r="H43" s="13">
        <v>8</v>
      </c>
      <c r="I43" s="13" t="s">
        <v>13</v>
      </c>
      <c r="J43" s="13">
        <v>10</v>
      </c>
      <c r="K43" s="13" t="s">
        <v>14</v>
      </c>
      <c r="L43" s="94">
        <v>12</v>
      </c>
    </row>
    <row r="44" spans="1:17" ht="23.25" thickBot="1" x14ac:dyDescent="0.3">
      <c r="A44" s="49">
        <v>1</v>
      </c>
      <c r="B44" s="50" t="s">
        <v>15</v>
      </c>
      <c r="C44" s="76" t="s">
        <v>48</v>
      </c>
      <c r="D44" s="51">
        <v>70.8</v>
      </c>
      <c r="E44" s="52"/>
      <c r="F44" s="50">
        <v>22</v>
      </c>
      <c r="G44" s="74">
        <f>ROUND(F44*E44*D44,2)</f>
        <v>0</v>
      </c>
      <c r="H44" s="50">
        <v>24</v>
      </c>
      <c r="I44" s="51">
        <f>ROUND(H44*G44,2)</f>
        <v>0</v>
      </c>
      <c r="J44" s="75">
        <v>0.23</v>
      </c>
      <c r="K44" s="51">
        <f>ROUND(I44+(I44*J44),2)</f>
        <v>0</v>
      </c>
      <c r="L44" s="72"/>
    </row>
    <row r="45" spans="1:17" ht="27" thickBot="1" x14ac:dyDescent="0.45">
      <c r="A45" s="126" t="s">
        <v>34</v>
      </c>
      <c r="B45" s="127"/>
      <c r="C45" s="127"/>
      <c r="D45" s="127"/>
      <c r="E45" s="127"/>
      <c r="F45" s="127"/>
      <c r="G45" s="127"/>
      <c r="H45" s="128"/>
      <c r="I45" s="103">
        <f>SUM(I44)</f>
        <v>0</v>
      </c>
      <c r="J45" s="66"/>
      <c r="K45" s="103">
        <f>SUM(K44)</f>
        <v>0</v>
      </c>
      <c r="L45" s="66"/>
      <c r="Q45" s="7"/>
    </row>
    <row r="46" spans="1:17" x14ac:dyDescent="0.25">
      <c r="A46" s="27" t="s">
        <v>32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7" ht="15.75" thickBot="1" x14ac:dyDescent="0.3">
      <c r="A47" s="28" t="s">
        <v>65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7" ht="74.25" thickBot="1" x14ac:dyDescent="0.3">
      <c r="A48" s="25" t="s">
        <v>2</v>
      </c>
      <c r="B48" s="25" t="s">
        <v>3</v>
      </c>
      <c r="C48" s="25" t="s">
        <v>4</v>
      </c>
      <c r="D48" s="25" t="s">
        <v>5</v>
      </c>
      <c r="E48" s="25" t="s">
        <v>24</v>
      </c>
      <c r="F48" s="25" t="s">
        <v>6</v>
      </c>
      <c r="G48" s="25" t="s">
        <v>35</v>
      </c>
      <c r="H48" s="25" t="s">
        <v>36</v>
      </c>
      <c r="I48" s="25" t="s">
        <v>9</v>
      </c>
      <c r="J48" s="25" t="s">
        <v>10</v>
      </c>
      <c r="K48" s="25" t="s">
        <v>11</v>
      </c>
      <c r="L48" s="5" t="s">
        <v>67</v>
      </c>
    </row>
    <row r="49" spans="1:12" ht="15.75" thickBot="1" x14ac:dyDescent="0.3">
      <c r="A49" s="13">
        <v>1</v>
      </c>
      <c r="B49" s="13">
        <v>2</v>
      </c>
      <c r="C49" s="13">
        <v>3</v>
      </c>
      <c r="D49" s="13">
        <v>4</v>
      </c>
      <c r="E49" s="13">
        <v>5</v>
      </c>
      <c r="F49" s="13">
        <v>6</v>
      </c>
      <c r="G49" s="13" t="s">
        <v>12</v>
      </c>
      <c r="H49" s="13">
        <v>8</v>
      </c>
      <c r="I49" s="13" t="s">
        <v>13</v>
      </c>
      <c r="J49" s="13">
        <v>10</v>
      </c>
      <c r="K49" s="13" t="s">
        <v>14</v>
      </c>
      <c r="L49" s="14">
        <v>12</v>
      </c>
    </row>
    <row r="50" spans="1:12" ht="24.75" thickBot="1" x14ac:dyDescent="0.3">
      <c r="A50" s="13">
        <v>1</v>
      </c>
      <c r="B50" s="93" t="s">
        <v>15</v>
      </c>
      <c r="C50" s="69" t="s">
        <v>46</v>
      </c>
      <c r="D50" s="69">
        <v>253.73</v>
      </c>
      <c r="E50" s="69"/>
      <c r="F50" s="69">
        <v>22</v>
      </c>
      <c r="G50" s="70">
        <f>ROUND(F50*E50*D50,2)</f>
        <v>0</v>
      </c>
      <c r="H50" s="69">
        <v>24</v>
      </c>
      <c r="I50" s="120">
        <f>ROUND(H50*G50,2)</f>
        <v>0</v>
      </c>
      <c r="J50" s="68">
        <v>0.23</v>
      </c>
      <c r="K50" s="120">
        <f>ROUND(I50+(I50*J50),2)</f>
        <v>0</v>
      </c>
      <c r="L50" s="73"/>
    </row>
    <row r="51" spans="1:12" ht="27" customHeight="1" thickBot="1" x14ac:dyDescent="0.3">
      <c r="A51" s="129" t="s">
        <v>52</v>
      </c>
      <c r="B51" s="130"/>
      <c r="C51" s="130"/>
      <c r="D51" s="130"/>
      <c r="E51" s="130"/>
      <c r="F51" s="130"/>
      <c r="G51" s="130"/>
      <c r="H51" s="131"/>
      <c r="I51" s="95">
        <f>SUM(I50)</f>
        <v>0</v>
      </c>
      <c r="J51" s="66"/>
      <c r="K51" s="95">
        <f>SUM(K50)</f>
        <v>0</v>
      </c>
      <c r="L51" s="66"/>
    </row>
    <row r="52" spans="1:12" x14ac:dyDescent="0.25">
      <c r="A52" s="28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spans="1:12" ht="15.75" thickBot="1" x14ac:dyDescent="0.3">
      <c r="A53" s="28" t="s">
        <v>64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1:12" ht="74.25" thickBot="1" x14ac:dyDescent="0.3">
      <c r="A54" s="25" t="s">
        <v>2</v>
      </c>
      <c r="B54" s="25" t="s">
        <v>3</v>
      </c>
      <c r="C54" s="25" t="s">
        <v>4</v>
      </c>
      <c r="D54" s="25" t="s">
        <v>5</v>
      </c>
      <c r="E54" s="25" t="s">
        <v>24</v>
      </c>
      <c r="F54" s="25" t="s">
        <v>6</v>
      </c>
      <c r="G54" s="25" t="s">
        <v>35</v>
      </c>
      <c r="H54" s="25" t="s">
        <v>36</v>
      </c>
      <c r="I54" s="25" t="s">
        <v>9</v>
      </c>
      <c r="J54" s="25" t="s">
        <v>10</v>
      </c>
      <c r="K54" s="25" t="s">
        <v>11</v>
      </c>
      <c r="L54" s="5" t="s">
        <v>67</v>
      </c>
    </row>
    <row r="55" spans="1:12" ht="15.75" thickBot="1" x14ac:dyDescent="0.3">
      <c r="A55" s="13">
        <v>1</v>
      </c>
      <c r="B55" s="13">
        <v>2</v>
      </c>
      <c r="C55" s="13">
        <v>3</v>
      </c>
      <c r="D55" s="13">
        <v>4</v>
      </c>
      <c r="E55" s="13">
        <v>5</v>
      </c>
      <c r="F55" s="13">
        <v>6</v>
      </c>
      <c r="G55" s="13" t="s">
        <v>12</v>
      </c>
      <c r="H55" s="13">
        <v>8</v>
      </c>
      <c r="I55" s="13" t="s">
        <v>13</v>
      </c>
      <c r="J55" s="13">
        <v>10</v>
      </c>
      <c r="K55" s="13" t="s">
        <v>14</v>
      </c>
      <c r="L55" s="94">
        <v>12</v>
      </c>
    </row>
    <row r="56" spans="1:12" ht="24.75" thickBot="1" x14ac:dyDescent="0.3">
      <c r="A56" s="13">
        <v>1</v>
      </c>
      <c r="B56" s="93" t="s">
        <v>15</v>
      </c>
      <c r="C56" s="69" t="s">
        <v>46</v>
      </c>
      <c r="D56" s="69">
        <v>646.39</v>
      </c>
      <c r="E56" s="69"/>
      <c r="F56" s="69">
        <v>22</v>
      </c>
      <c r="G56" s="70">
        <f>ROUND(F56*E56*D56,2)</f>
        <v>0</v>
      </c>
      <c r="H56" s="69">
        <v>24</v>
      </c>
      <c r="I56" s="120">
        <f>ROUND(G56*H56,2)</f>
        <v>0</v>
      </c>
      <c r="J56" s="68">
        <v>0.23</v>
      </c>
      <c r="K56" s="120">
        <f>ROUND(I56+(I56*J56),2)</f>
        <v>0</v>
      </c>
      <c r="L56" s="71"/>
    </row>
    <row r="57" spans="1:12" ht="24" customHeight="1" thickBot="1" x14ac:dyDescent="0.3">
      <c r="A57" s="129" t="s">
        <v>53</v>
      </c>
      <c r="B57" s="130"/>
      <c r="C57" s="130"/>
      <c r="D57" s="130"/>
      <c r="E57" s="130"/>
      <c r="F57" s="130"/>
      <c r="G57" s="130"/>
      <c r="H57" s="131"/>
      <c r="I57" s="95">
        <f>SUM(I56)</f>
        <v>0</v>
      </c>
      <c r="J57" s="66"/>
      <c r="K57" s="95">
        <f>SUM(K56)</f>
        <v>0</v>
      </c>
      <c r="L57" s="66"/>
    </row>
    <row r="58" spans="1:12" x14ac:dyDescent="0.25">
      <c r="A58" s="89"/>
      <c r="B58" s="89"/>
      <c r="C58" s="89"/>
      <c r="D58" s="89"/>
      <c r="E58" s="89"/>
      <c r="F58" s="89"/>
      <c r="G58" s="89"/>
      <c r="H58" s="89"/>
      <c r="I58" s="90"/>
      <c r="J58" s="87"/>
      <c r="K58" s="87"/>
      <c r="L58" s="88"/>
    </row>
    <row r="59" spans="1:12" ht="15.75" thickBot="1" x14ac:dyDescent="0.3">
      <c r="A59" s="28" t="s">
        <v>57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1:12" ht="74.25" thickBot="1" x14ac:dyDescent="0.3">
      <c r="A60" s="25" t="s">
        <v>2</v>
      </c>
      <c r="B60" s="25" t="s">
        <v>3</v>
      </c>
      <c r="C60" s="25" t="s">
        <v>4</v>
      </c>
      <c r="D60" s="25" t="s">
        <v>5</v>
      </c>
      <c r="E60" s="25" t="s">
        <v>24</v>
      </c>
      <c r="F60" s="25" t="s">
        <v>6</v>
      </c>
      <c r="G60" s="25" t="s">
        <v>35</v>
      </c>
      <c r="H60" s="25" t="s">
        <v>36</v>
      </c>
      <c r="I60" s="25" t="s">
        <v>9</v>
      </c>
      <c r="J60" s="25" t="s">
        <v>10</v>
      </c>
      <c r="K60" s="25" t="s">
        <v>11</v>
      </c>
      <c r="L60" s="5" t="s">
        <v>67</v>
      </c>
    </row>
    <row r="61" spans="1:12" ht="15.75" thickBot="1" x14ac:dyDescent="0.3">
      <c r="A61" s="13">
        <v>1</v>
      </c>
      <c r="B61" s="13">
        <v>2</v>
      </c>
      <c r="C61" s="13">
        <v>3</v>
      </c>
      <c r="D61" s="13">
        <v>4</v>
      </c>
      <c r="E61" s="13">
        <v>5</v>
      </c>
      <c r="F61" s="13">
        <v>6</v>
      </c>
      <c r="G61" s="13" t="s">
        <v>12</v>
      </c>
      <c r="H61" s="13">
        <v>8</v>
      </c>
      <c r="I61" s="13" t="s">
        <v>13</v>
      </c>
      <c r="J61" s="13">
        <v>10</v>
      </c>
      <c r="K61" s="13" t="s">
        <v>14</v>
      </c>
      <c r="L61" s="94">
        <v>12</v>
      </c>
    </row>
    <row r="62" spans="1:12" ht="24.75" thickBot="1" x14ac:dyDescent="0.3">
      <c r="A62" s="13">
        <v>1</v>
      </c>
      <c r="B62" s="93" t="s">
        <v>15</v>
      </c>
      <c r="C62" s="69" t="s">
        <v>46</v>
      </c>
      <c r="D62" s="70">
        <v>805</v>
      </c>
      <c r="E62" s="69"/>
      <c r="F62" s="69">
        <v>22</v>
      </c>
      <c r="G62" s="70">
        <f>ROUND(F62*E62*D62,2)</f>
        <v>0</v>
      </c>
      <c r="H62" s="69">
        <v>24</v>
      </c>
      <c r="I62" s="120">
        <f>ROUND(G62*H62,2)</f>
        <v>0</v>
      </c>
      <c r="J62" s="68">
        <v>0.23</v>
      </c>
      <c r="K62" s="120">
        <f>ROUND(I62+(I62*J62),2)</f>
        <v>0</v>
      </c>
      <c r="L62" s="71"/>
    </row>
    <row r="63" spans="1:12" ht="28.5" customHeight="1" thickBot="1" x14ac:dyDescent="0.3">
      <c r="A63" s="129" t="s">
        <v>59</v>
      </c>
      <c r="B63" s="130"/>
      <c r="C63" s="130"/>
      <c r="D63" s="130"/>
      <c r="E63" s="130"/>
      <c r="F63" s="130"/>
      <c r="G63" s="130"/>
      <c r="H63" s="131"/>
      <c r="I63" s="95">
        <f>SUM(I62)</f>
        <v>0</v>
      </c>
      <c r="J63" s="66"/>
      <c r="K63" s="95">
        <f>SUM(K62)</f>
        <v>0</v>
      </c>
      <c r="L63" s="66"/>
    </row>
    <row r="64" spans="1:12" s="92" customFormat="1" ht="15.75" thickBot="1" x14ac:dyDescent="0.3">
      <c r="A64" s="89"/>
      <c r="B64" s="89"/>
      <c r="C64" s="89"/>
      <c r="D64" s="89"/>
      <c r="E64" s="89"/>
      <c r="F64" s="89"/>
      <c r="G64" s="89"/>
      <c r="H64" s="89"/>
      <c r="I64" s="90"/>
      <c r="J64" s="90"/>
      <c r="K64" s="90"/>
      <c r="L64" s="91"/>
    </row>
    <row r="65" spans="1:13" s="92" customFormat="1" ht="27" customHeight="1" thickBot="1" x14ac:dyDescent="0.3">
      <c r="A65" s="137" t="s">
        <v>44</v>
      </c>
      <c r="B65" s="138"/>
      <c r="C65" s="138"/>
      <c r="D65" s="1" t="s">
        <v>58</v>
      </c>
      <c r="E65" s="1"/>
      <c r="F65" s="2"/>
      <c r="G65" s="85" t="s">
        <v>60</v>
      </c>
      <c r="H65" s="121">
        <f>I17+I26+I33+I39+I45+I51+I57+I63</f>
        <v>0</v>
      </c>
      <c r="I65" s="85" t="s">
        <v>61</v>
      </c>
      <c r="J65" s="85"/>
      <c r="K65" s="121">
        <f>K17+K26+K33+K39+K45+K51+K57+K63</f>
        <v>0</v>
      </c>
      <c r="L65" s="85" t="s">
        <v>62</v>
      </c>
    </row>
    <row r="66" spans="1:13" s="92" customFormat="1" x14ac:dyDescent="0.25">
      <c r="A66" s="89"/>
      <c r="B66" s="89"/>
      <c r="C66" s="89"/>
      <c r="D66" s="89"/>
      <c r="E66" s="89"/>
      <c r="F66" s="89"/>
      <c r="G66" s="89"/>
      <c r="H66" s="89"/>
      <c r="I66" s="90"/>
      <c r="J66" s="90"/>
      <c r="K66" s="90"/>
      <c r="L66" s="91"/>
    </row>
    <row r="67" spans="1:13" x14ac:dyDescent="0.25">
      <c r="A67" s="83"/>
      <c r="B67" s="84"/>
      <c r="C67" s="84"/>
      <c r="D67" s="2"/>
      <c r="E67" s="2"/>
      <c r="F67" s="2"/>
      <c r="G67" s="84"/>
      <c r="H67" s="84"/>
      <c r="I67" s="84"/>
      <c r="J67" s="84"/>
      <c r="K67" s="84"/>
      <c r="L67" s="84"/>
    </row>
    <row r="68" spans="1:13" x14ac:dyDescent="0.25">
      <c r="A68" s="2" t="s">
        <v>37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80"/>
    </row>
    <row r="69" spans="1:13" x14ac:dyDescent="0.25">
      <c r="A69" s="2" t="s">
        <v>56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80"/>
    </row>
    <row r="70" spans="1:13" x14ac:dyDescent="0.25">
      <c r="A70" s="80" t="s">
        <v>54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</row>
    <row r="71" spans="1:13" ht="15.75" x14ac:dyDescent="0.25">
      <c r="A71" s="81" t="s">
        <v>55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</row>
    <row r="72" spans="1:13" x14ac:dyDescent="0.25">
      <c r="A72" s="2" t="s">
        <v>38</v>
      </c>
      <c r="B72" s="80"/>
      <c r="C72" s="80"/>
      <c r="D72" s="80"/>
      <c r="E72" s="80"/>
      <c r="F72" s="80"/>
      <c r="G72" s="80"/>
      <c r="H72" s="80"/>
      <c r="I72" s="80"/>
      <c r="J72" s="80"/>
      <c r="K72" s="80"/>
    </row>
    <row r="73" spans="1:13" x14ac:dyDescent="0.25">
      <c r="A73" s="82" t="s">
        <v>39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</row>
    <row r="74" spans="1:13" x14ac:dyDescent="0.25">
      <c r="A74" s="80"/>
      <c r="B74" s="80"/>
      <c r="C74" s="80"/>
      <c r="D74" s="80"/>
      <c r="E74" s="80"/>
      <c r="F74" s="80"/>
      <c r="G74" s="80"/>
      <c r="H74" s="80"/>
      <c r="I74" s="80"/>
      <c r="J74" s="80"/>
      <c r="K74" s="80"/>
    </row>
    <row r="75" spans="1:13" x14ac:dyDescent="0.25">
      <c r="F75" s="122" t="s">
        <v>66</v>
      </c>
      <c r="G75" s="123"/>
      <c r="H75" s="123"/>
      <c r="I75" s="123"/>
      <c r="J75" s="123"/>
      <c r="K75" s="123"/>
      <c r="L75" s="123"/>
    </row>
  </sheetData>
  <mergeCells count="13">
    <mergeCell ref="F75:L75"/>
    <mergeCell ref="A35:L35"/>
    <mergeCell ref="A39:H39"/>
    <mergeCell ref="A33:H33"/>
    <mergeCell ref="A17:H17"/>
    <mergeCell ref="A26:H26"/>
    <mergeCell ref="A28:G28"/>
    <mergeCell ref="A57:H57"/>
    <mergeCell ref="A63:H63"/>
    <mergeCell ref="A65:C65"/>
    <mergeCell ref="A51:H51"/>
    <mergeCell ref="A41:L41"/>
    <mergeCell ref="A45:H45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2026-05-05T13:05:03Z</dcterms:modified>
</cp:coreProperties>
</file>